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40" windowWidth="17895" windowHeight="10935"/>
  </bookViews>
  <sheets>
    <sheet name="без учета счетов бюджета" sheetId="2" r:id="rId1"/>
  </sheets>
  <definedNames>
    <definedName name="_xlnm.Print_Titles" localSheetId="0">'без учета счетов бюджета'!$4:$5</definedName>
    <definedName name="_xlnm.Print_Area" localSheetId="0">'без учета счетов бюджета'!$A$1:$J$49</definedName>
  </definedNames>
  <calcPr calcId="145621"/>
</workbook>
</file>

<file path=xl/calcChain.xml><?xml version="1.0" encoding="utf-8"?>
<calcChain xmlns="http://schemas.openxmlformats.org/spreadsheetml/2006/main">
  <c r="J7" i="2" l="1"/>
  <c r="J8" i="2"/>
  <c r="J9" i="2"/>
  <c r="J10" i="2"/>
  <c r="J11" i="2"/>
  <c r="J12" i="2"/>
  <c r="J13" i="2"/>
  <c r="J14" i="2"/>
  <c r="J15" i="2"/>
  <c r="J16" i="2"/>
  <c r="J17" i="2"/>
  <c r="J18" i="2"/>
  <c r="J19" i="2"/>
  <c r="J20" i="2"/>
  <c r="J21" i="2"/>
  <c r="J22" i="2"/>
  <c r="J23" i="2"/>
  <c r="J24" i="2"/>
  <c r="J25" i="2"/>
  <c r="J26" i="2"/>
  <c r="J27" i="2"/>
  <c r="J28" i="2"/>
  <c r="J29" i="2"/>
  <c r="J30" i="2"/>
  <c r="J31" i="2"/>
  <c r="J32" i="2"/>
  <c r="J33" i="2"/>
  <c r="J34" i="2"/>
  <c r="J35" i="2"/>
  <c r="J36" i="2"/>
  <c r="J37" i="2"/>
  <c r="J38" i="2"/>
  <c r="J39" i="2"/>
  <c r="J40" i="2"/>
  <c r="J41" i="2"/>
  <c r="J42" i="2"/>
  <c r="J43" i="2"/>
  <c r="J44" i="2"/>
  <c r="J45" i="2"/>
  <c r="J46" i="2"/>
  <c r="J47" i="2"/>
  <c r="J6" i="2"/>
  <c r="G7" i="2" l="1"/>
  <c r="G8" i="2"/>
  <c r="G9" i="2"/>
  <c r="G10" i="2"/>
  <c r="G11" i="2"/>
  <c r="G12" i="2"/>
  <c r="G13" i="2"/>
  <c r="G14" i="2"/>
  <c r="G15" i="2"/>
  <c r="G16" i="2"/>
  <c r="G17" i="2"/>
  <c r="G18" i="2"/>
  <c r="G19" i="2"/>
  <c r="G20" i="2"/>
  <c r="G21" i="2"/>
  <c r="G22" i="2"/>
  <c r="G23" i="2"/>
  <c r="G24" i="2"/>
  <c r="G25" i="2"/>
  <c r="G26" i="2"/>
  <c r="G27" i="2"/>
  <c r="G28" i="2"/>
  <c r="G29" i="2"/>
  <c r="G30" i="2"/>
  <c r="G31" i="2"/>
  <c r="G32" i="2"/>
  <c r="G33" i="2"/>
  <c r="G34" i="2"/>
  <c r="G35" i="2"/>
  <c r="G36" i="2"/>
  <c r="G37" i="2"/>
  <c r="G38" i="2"/>
  <c r="G39" i="2"/>
  <c r="G40" i="2"/>
  <c r="G41" i="2"/>
  <c r="G42" i="2"/>
  <c r="G43" i="2"/>
  <c r="G44" i="2"/>
  <c r="G45" i="2"/>
  <c r="G46" i="2"/>
  <c r="G47" i="2"/>
  <c r="G6" i="2"/>
</calcChain>
</file>

<file path=xl/sharedStrings.xml><?xml version="1.0" encoding="utf-8"?>
<sst xmlns="http://schemas.openxmlformats.org/spreadsheetml/2006/main" count="98" uniqueCount="93">
  <si>
    <t>Наименование показателя</t>
  </si>
  <si>
    <t>Разд.</t>
  </si>
  <si>
    <t/>
  </si>
  <si>
    <t>Первоначальная роспись/план</t>
  </si>
  <si>
    <t>Уточненная роспись/план</t>
  </si>
  <si>
    <t>Касс. расход</t>
  </si>
  <si>
    <t>Исполнение росписи/плана</t>
  </si>
  <si>
    <t xml:space="preserve">    ОБЩЕГОСУДАРСТВЕННЫЕ ВОПРОСЫ</t>
  </si>
  <si>
    <t>0100</t>
  </si>
  <si>
    <t xml:space="preserve">      Функционирование высшего должностного лица субъекта Российской Федерации и муниципального образования</t>
  </si>
  <si>
    <t>0102</t>
  </si>
  <si>
    <t xml:space="preserve">    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</si>
  <si>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</si>
  <si>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 xml:space="preserve">    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</si>
  <si>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</si>
  <si>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 xml:space="preserve">      Судебная система</t>
  </si>
  <si>
    <t>0105</t>
  </si>
  <si>
    <t xml:space="preserve">    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</si>
  <si>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</si>
  <si>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 xml:space="preserve">      Резервные фонды</t>
  </si>
  <si>
    <t>0111</t>
  </si>
  <si>
    <t xml:space="preserve">      Другие общегосударственные вопросы</t>
  </si>
  <si>
    <t>0113</t>
  </si>
  <si>
    <t xml:space="preserve">    НАЦИОНАЛЬНАЯ ОБОРОНА</t>
  </si>
  <si>
    <t>0200</t>
  </si>
  <si>
    <t xml:space="preserve">      Мобилизационная и вневойсковая подготовка</t>
  </si>
  <si>
    <t>0203</t>
  </si>
  <si>
    <t xml:space="preserve">      Мобилизационная подготовка экономики</t>
  </si>
  <si>
    <t>0204</t>
  </si>
  <si>
    <t xml:space="preserve">    НАЦИОНАЛЬНАЯ БЕЗОПАСНОСТЬ И ПРАВООХРАНИТЕЛЬНАЯ ДЕЯТЕЛЬНОСТЬ</t>
  </si>
  <si>
    <t>0300</t>
  </si>
  <si>
    <t xml:space="preserve">      Защита населения и территории от чрезвычайных ситуаций природного и техногенного характера, гражданская оборона</t>
  </si>
  <si>
    <t>0309</t>
  </si>
  <si>
    <t xml:space="preserve">    НАЦИОНАЛЬНАЯ ЭКОНОМИКА</t>
  </si>
  <si>
    <t>0400</t>
  </si>
  <si>
    <t xml:space="preserve">      Сельское хозяйство и рыболовство</t>
  </si>
  <si>
    <t>0405</t>
  </si>
  <si>
    <t xml:space="preserve">      Транспорт</t>
  </si>
  <si>
    <t>0408</t>
  </si>
  <si>
    <t xml:space="preserve">      Дорожное хозяйство (дорожные фонды)</t>
  </si>
  <si>
    <t>0409</t>
  </si>
  <si>
    <t xml:space="preserve">      Другие вопросы в области национальной экономики</t>
  </si>
  <si>
    <t>0412</t>
  </si>
  <si>
    <t xml:space="preserve">    ЖИЛИЩНО-КОММУНАЛЬНОЕ ХОЗЯЙСТВО</t>
  </si>
  <si>
    <t>0500</t>
  </si>
  <si>
    <t xml:space="preserve">      Жилищное хозяйство</t>
  </si>
  <si>
    <t>0501</t>
  </si>
  <si>
    <t xml:space="preserve">      Коммунальное хозяйство</t>
  </si>
  <si>
    <t>0502</t>
  </si>
  <si>
    <t xml:space="preserve">    ОБРАЗОВАНИЕ</t>
  </si>
  <si>
    <t>0700</t>
  </si>
  <si>
    <t xml:space="preserve">      Дошкольное образование</t>
  </si>
  <si>
    <t>0701</t>
  </si>
  <si>
    <t xml:space="preserve">      Общее образование</t>
  </si>
  <si>
    <t>0702</t>
  </si>
  <si>
    <t xml:space="preserve">      Дополнительное образование детей</t>
  </si>
  <si>
    <t>0703</t>
  </si>
  <si>
    <t xml:space="preserve">      Профессиональная подготовка, переподготовка и повышение квалификации</t>
  </si>
  <si>
    <t>0705</t>
  </si>
  <si>
    <t xml:space="preserve">      Молодежная политика</t>
  </si>
  <si>
    <t>0707</t>
  </si>
  <si>
    <t xml:space="preserve">      Другие вопросы в области образования</t>
  </si>
  <si>
    <t>0709</t>
  </si>
  <si>
    <t xml:space="preserve">    КУЛЬТУРА, КИНЕМАТОГРАФИЯ</t>
  </si>
  <si>
    <t>0800</t>
  </si>
  <si>
    <t xml:space="preserve">      Культура</t>
  </si>
  <si>
    <t>0801</t>
  </si>
  <si>
    <t xml:space="preserve">      Другие вопросы в области культуры, кинематографии</t>
  </si>
  <si>
    <t>0804</t>
  </si>
  <si>
    <t xml:space="preserve">    СОЦИАЛЬНАЯ ПОЛИТИКА</t>
  </si>
  <si>
    <t>1000</t>
  </si>
  <si>
    <t xml:space="preserve">      Пенсионное обеспечение</t>
  </si>
  <si>
    <t>1001</t>
  </si>
  <si>
    <t xml:space="preserve">      Социальное обеспечение населения</t>
  </si>
  <si>
    <t>1003</t>
  </si>
  <si>
    <t xml:space="preserve">      Охрана семьи и детства</t>
  </si>
  <si>
    <t>1004</t>
  </si>
  <si>
    <t xml:space="preserve">      Другие вопросы в области социальной политики</t>
  </si>
  <si>
    <t>1006</t>
  </si>
  <si>
    <t xml:space="preserve">    ФИЗИЧЕСКАЯ КУЛЬТУРА И СПОРТ</t>
  </si>
  <si>
    <t>1100</t>
  </si>
  <si>
    <t xml:space="preserve">      Массовый спорт</t>
  </si>
  <si>
    <t>1102</t>
  </si>
  <si>
    <t xml:space="preserve">    МЕЖБЮДЖЕТНЫЕ ТРАНСФЕРТЫ ОБЩЕГО ХАРАКТЕРА БЮДЖЕТАМ БЮДЖЕТНОЙ СИСТЕМЫ РОССИЙСКОЙ ФЕДЕРАЦИИ</t>
  </si>
  <si>
    <t>1400</t>
  </si>
  <si>
    <t xml:space="preserve">      Дотации на выравнивание бюджетной обеспеченности субъектов Российской Федерации и муниципальных образований</t>
  </si>
  <si>
    <t>1401</t>
  </si>
  <si>
    <t xml:space="preserve">      Прочие межбюджетные трансферты общего характера</t>
  </si>
  <si>
    <t>1403</t>
  </si>
  <si>
    <t>ВСЕГО РАСХОДОВ:</t>
  </si>
  <si>
    <t>Изменение плана</t>
  </si>
  <si>
    <t>(рублей)</t>
  </si>
  <si>
    <t>Сведения о фактически произведенных расходах по разделам и подразделам классификации расходов бюджетов в сравнении с первоначально утвержденными решением о бюджете значениями и с уточненными значениями с учетом внесенных изменений за 9 месяцев 2018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</si>
</sst>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6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sz val="12"/>
      <color rgb="FF00000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CCFFFF"/>
      </patternFill>
    </fill>
    <fill>
      <patternFill patternType="solid">
        <fgColor rgb="FFFFFFCC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50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 wrapText="1"/>
    </xf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10" fontId="3" fillId="2" borderId="2">
      <alignment horizontal="right" vertical="top" shrinkToFit="1"/>
    </xf>
    <xf numFmtId="0" fontId="3" fillId="0" borderId="2">
      <alignment horizontal="left"/>
    </xf>
    <xf numFmtId="4" fontId="3" fillId="3" borderId="2">
      <alignment horizontal="right" vertical="top" shrinkToFit="1"/>
    </xf>
    <xf numFmtId="10" fontId="3" fillId="3" borderId="2">
      <alignment horizontal="right" vertical="top" shrinkToFit="1"/>
    </xf>
    <xf numFmtId="0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1" fontId="1" fillId="0" borderId="2">
      <alignment horizontal="left" vertical="top" wrapText="1" indent="2"/>
    </xf>
    <xf numFmtId="0" fontId="1" fillId="4" borderId="1">
      <alignment shrinkToFit="1"/>
    </xf>
    <xf numFmtId="4" fontId="1" fillId="0" borderId="2">
      <alignment horizontal="right" vertical="top" shrinkToFit="1"/>
    </xf>
    <xf numFmtId="10" fontId="1" fillId="0" borderId="2">
      <alignment horizontal="right" vertical="top" shrinkToFit="1"/>
    </xf>
    <xf numFmtId="0" fontId="1" fillId="0" borderId="1">
      <alignment vertical="top"/>
    </xf>
    <xf numFmtId="0" fontId="1" fillId="4" borderId="1">
      <alignment horizontal="center"/>
    </xf>
    <xf numFmtId="0" fontId="1" fillId="4" borderId="1">
      <alignment horizontal="left"/>
    </xf>
  </cellStyleXfs>
  <cellXfs count="40">
    <xf numFmtId="0" fontId="0" fillId="0" borderId="0" xfId="0"/>
    <xf numFmtId="0" fontId="0" fillId="0" borderId="0" xfId="0" applyProtection="1">
      <protection locked="0"/>
    </xf>
    <xf numFmtId="0" fontId="1" fillId="0" borderId="1" xfId="2" applyNumberFormat="1" applyProtection="1"/>
    <xf numFmtId="0" fontId="1" fillId="0" borderId="1" xfId="36" applyNumberFormat="1" applyProtection="1">
      <alignment horizontal="left" wrapText="1"/>
    </xf>
    <xf numFmtId="0" fontId="5" fillId="5" borderId="1" xfId="2" applyNumberFormat="1" applyFont="1" applyFill="1" applyProtection="1"/>
    <xf numFmtId="0" fontId="5" fillId="5" borderId="2" xfId="29" applyNumberFormat="1" applyFont="1" applyFill="1" applyProtection="1">
      <alignment vertical="top" wrapText="1"/>
    </xf>
    <xf numFmtId="1" fontId="5" fillId="5" borderId="2" xfId="30" applyNumberFormat="1" applyFont="1" applyFill="1" applyProtection="1">
      <alignment horizontal="center" vertical="top" shrinkToFit="1"/>
    </xf>
    <xf numFmtId="1" fontId="5" fillId="5" borderId="2" xfId="30" applyFont="1" applyFill="1" applyProtection="1">
      <alignment horizontal="center" vertical="top" shrinkToFit="1"/>
    </xf>
    <xf numFmtId="4" fontId="5" fillId="5" borderId="2" xfId="31" applyFont="1" applyFill="1" applyProtection="1">
      <alignment horizontal="right" vertical="top" shrinkToFit="1"/>
    </xf>
    <xf numFmtId="10" fontId="5" fillId="5" borderId="2" xfId="32" applyFont="1" applyFill="1" applyProtection="1">
      <alignment horizontal="right" vertical="top" shrinkToFit="1"/>
    </xf>
    <xf numFmtId="4" fontId="5" fillId="5" borderId="2" xfId="34" applyFont="1" applyFill="1" applyProtection="1">
      <alignment horizontal="right" vertical="top" shrinkToFit="1"/>
    </xf>
    <xf numFmtId="10" fontId="5" fillId="5" borderId="2" xfId="35" applyFont="1" applyFill="1" applyProtection="1">
      <alignment horizontal="right" vertical="top" shrinkToFit="1"/>
    </xf>
    <xf numFmtId="164" fontId="5" fillId="5" borderId="2" xfId="32" applyNumberFormat="1" applyFont="1" applyFill="1" applyAlignment="1" applyProtection="1">
      <alignment horizontal="center" vertical="top" shrinkToFit="1"/>
    </xf>
    <xf numFmtId="0" fontId="5" fillId="5" borderId="2" xfId="28" applyNumberFormat="1" applyFont="1" applyFill="1" applyProtection="1">
      <alignment horizontal="center" vertical="center" wrapText="1"/>
    </xf>
    <xf numFmtId="0" fontId="5" fillId="5" borderId="2" xfId="28" applyFont="1" applyFill="1" applyProtection="1">
      <alignment horizontal="center" vertical="center" wrapText="1"/>
      <protection locked="0"/>
    </xf>
    <xf numFmtId="0" fontId="5" fillId="5" borderId="1" xfId="1" applyNumberFormat="1" applyFont="1" applyFill="1" applyProtection="1">
      <alignment wrapText="1"/>
    </xf>
    <xf numFmtId="0" fontId="5" fillId="5" borderId="1" xfId="1" applyFont="1" applyFill="1" applyProtection="1">
      <alignment wrapText="1"/>
      <protection locked="0"/>
    </xf>
    <xf numFmtId="0" fontId="5" fillId="5" borderId="1" xfId="5" applyNumberFormat="1" applyFont="1" applyFill="1" applyProtection="1">
      <alignment horizontal="right"/>
    </xf>
    <xf numFmtId="0" fontId="5" fillId="5" borderId="1" xfId="5" applyFont="1" applyFill="1" applyProtection="1">
      <alignment horizontal="right"/>
      <protection locked="0"/>
    </xf>
    <xf numFmtId="0" fontId="5" fillId="5" borderId="2" xfId="8" applyNumberFormat="1" applyFont="1" applyFill="1" applyProtection="1">
      <alignment horizontal="center" vertical="center" wrapText="1"/>
    </xf>
    <xf numFmtId="0" fontId="5" fillId="5" borderId="2" xfId="8" applyFont="1" applyFill="1" applyProtection="1">
      <alignment horizontal="center" vertical="center" wrapText="1"/>
      <protection locked="0"/>
    </xf>
    <xf numFmtId="0" fontId="5" fillId="5" borderId="3" xfId="17" applyNumberFormat="1" applyFont="1" applyFill="1" applyBorder="1" applyAlignment="1" applyProtection="1">
      <alignment horizontal="center" vertical="center" wrapText="1"/>
    </xf>
    <xf numFmtId="0" fontId="5" fillId="5" borderId="4" xfId="17" applyNumberFormat="1" applyFont="1" applyFill="1" applyBorder="1" applyAlignment="1" applyProtection="1">
      <alignment horizontal="center" vertical="center" wrapText="1"/>
    </xf>
    <xf numFmtId="0" fontId="5" fillId="5" borderId="2" xfId="14" applyNumberFormat="1" applyFont="1" applyFill="1" applyProtection="1">
      <alignment horizontal="center" vertical="center" wrapText="1"/>
    </xf>
    <xf numFmtId="0" fontId="5" fillId="5" borderId="2" xfId="14" applyFont="1" applyFill="1" applyProtection="1">
      <alignment horizontal="center" vertical="center" wrapText="1"/>
      <protection locked="0"/>
    </xf>
    <xf numFmtId="0" fontId="5" fillId="5" borderId="1" xfId="1" applyNumberFormat="1" applyFont="1" applyFill="1" applyAlignment="1" applyProtection="1">
      <alignment horizontal="center" wrapText="1"/>
    </xf>
    <xf numFmtId="0" fontId="1" fillId="0" borderId="1" xfId="36" applyNumberFormat="1" applyProtection="1">
      <alignment horizontal="left" wrapText="1"/>
    </xf>
    <xf numFmtId="0" fontId="1" fillId="0" borderId="1" xfId="36" applyProtection="1">
      <alignment horizontal="left" wrapText="1"/>
      <protection locked="0"/>
    </xf>
    <xf numFmtId="0" fontId="5" fillId="5" borderId="2" xfId="33" applyNumberFormat="1" applyFont="1" applyFill="1" applyProtection="1">
      <alignment horizontal="left"/>
    </xf>
    <xf numFmtId="0" fontId="5" fillId="5" borderId="2" xfId="33" applyFont="1" applyFill="1" applyProtection="1">
      <alignment horizontal="left"/>
      <protection locked="0"/>
    </xf>
    <xf numFmtId="0" fontId="5" fillId="5" borderId="2" xfId="6" applyNumberFormat="1" applyFont="1" applyFill="1" applyProtection="1">
      <alignment horizontal="center" vertical="center" wrapText="1"/>
    </xf>
    <xf numFmtId="0" fontId="5" fillId="5" borderId="2" xfId="6" applyFont="1" applyFill="1" applyProtection="1">
      <alignment horizontal="center" vertical="center" wrapText="1"/>
      <protection locked="0"/>
    </xf>
    <xf numFmtId="0" fontId="5" fillId="5" borderId="2" xfId="15" applyNumberFormat="1" applyFont="1" applyFill="1" applyProtection="1">
      <alignment horizontal="center" vertical="center" wrapText="1"/>
    </xf>
    <xf numFmtId="0" fontId="5" fillId="5" borderId="2" xfId="15" applyFont="1" applyFill="1" applyProtection="1">
      <alignment horizontal="center" vertical="center" wrapText="1"/>
      <protection locked="0"/>
    </xf>
    <xf numFmtId="0" fontId="5" fillId="5" borderId="2" xfId="16" applyNumberFormat="1" applyFont="1" applyFill="1" applyProtection="1">
      <alignment horizontal="center" vertical="center" wrapText="1"/>
    </xf>
    <xf numFmtId="0" fontId="5" fillId="5" borderId="2" xfId="16" applyFont="1" applyFill="1" applyProtection="1">
      <alignment horizontal="center" vertical="center" wrapText="1"/>
      <protection locked="0"/>
    </xf>
    <xf numFmtId="0" fontId="5" fillId="5" borderId="2" xfId="17" applyNumberFormat="1" applyFont="1" applyFill="1" applyProtection="1">
      <alignment horizontal="center" vertical="center" wrapText="1"/>
    </xf>
    <xf numFmtId="0" fontId="5" fillId="5" borderId="2" xfId="17" applyFont="1" applyFill="1" applyProtection="1">
      <alignment horizontal="center" vertical="center" wrapText="1"/>
      <protection locked="0"/>
    </xf>
    <xf numFmtId="0" fontId="5" fillId="5" borderId="2" xfId="18" applyNumberFormat="1" applyFont="1" applyFill="1" applyProtection="1">
      <alignment horizontal="center" vertical="center" wrapText="1"/>
    </xf>
    <xf numFmtId="0" fontId="5" fillId="5" borderId="2" xfId="18" applyFont="1" applyFill="1" applyProtection="1">
      <alignment horizontal="center" vertical="center" wrapText="1"/>
      <protection locked="0"/>
    </xf>
  </cellXfs>
  <cellStyles count="50">
    <cellStyle name="br" xfId="39"/>
    <cellStyle name="col" xfId="38"/>
    <cellStyle name="style0" xfId="40"/>
    <cellStyle name="td" xfId="41"/>
    <cellStyle name="tr" xfId="37"/>
    <cellStyle name="xl21" xfId="42"/>
    <cellStyle name="xl22" xfId="6"/>
    <cellStyle name="xl23" xfId="43"/>
    <cellStyle name="xl24" xfId="2"/>
    <cellStyle name="xl25" xfId="7"/>
    <cellStyle name="xl26" xfId="30"/>
    <cellStyle name="xl27" xfId="8"/>
    <cellStyle name="xl28" xfId="9"/>
    <cellStyle name="xl29" xfId="10"/>
    <cellStyle name="xl30" xfId="11"/>
    <cellStyle name="xl31" xfId="12"/>
    <cellStyle name="xl32" xfId="13"/>
    <cellStyle name="xl33" xfId="44"/>
    <cellStyle name="xl34" xfId="14"/>
    <cellStyle name="xl35" xfId="15"/>
    <cellStyle name="xl36" xfId="16"/>
    <cellStyle name="xl37" xfId="33"/>
    <cellStyle name="xl38" xfId="17"/>
    <cellStyle name="xl39" xfId="45"/>
    <cellStyle name="xl40" xfId="34"/>
    <cellStyle name="xl41" xfId="1"/>
    <cellStyle name="xl42" xfId="18"/>
    <cellStyle name="xl43" xfId="19"/>
    <cellStyle name="xl44" xfId="20"/>
    <cellStyle name="xl45" xfId="21"/>
    <cellStyle name="xl46" xfId="22"/>
    <cellStyle name="xl47" xfId="23"/>
    <cellStyle name="xl48" xfId="24"/>
    <cellStyle name="xl49" xfId="25"/>
    <cellStyle name="xl50" xfId="26"/>
    <cellStyle name="xl51" xfId="27"/>
    <cellStyle name="xl52" xfId="28"/>
    <cellStyle name="xl53" xfId="36"/>
    <cellStyle name="xl54" xfId="46"/>
    <cellStyle name="xl55" xfId="35"/>
    <cellStyle name="xl56" xfId="3"/>
    <cellStyle name="xl57" xfId="4"/>
    <cellStyle name="xl58" xfId="5"/>
    <cellStyle name="xl59" xfId="47"/>
    <cellStyle name="xl60" xfId="29"/>
    <cellStyle name="xl61" xfId="48"/>
    <cellStyle name="xl62" xfId="49"/>
    <cellStyle name="xl63" xfId="31"/>
    <cellStyle name="xl64" xfId="32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49"/>
  <sheetViews>
    <sheetView showGridLines="0" tabSelected="1" zoomScaleNormal="100" workbookViewId="0">
      <pane ySplit="5" topLeftCell="A26" activePane="bottomLeft" state="frozen"/>
      <selection pane="bottomLeft" activeCell="J46" sqref="J46"/>
    </sheetView>
  </sheetViews>
  <sheetFormatPr defaultRowHeight="15" outlineLevelRow="1" x14ac:dyDescent="0.25"/>
  <cols>
    <col min="1" max="1" width="56.7109375" style="1" customWidth="1"/>
    <col min="2" max="2" width="7.7109375" style="1" customWidth="1"/>
    <col min="3" max="5" width="9.140625" style="1" hidden="1"/>
    <col min="6" max="6" width="16.5703125" style="1" customWidth="1"/>
    <col min="7" max="10" width="15.7109375" style="1" customWidth="1"/>
    <col min="11" max="13" width="9.140625" style="1" hidden="1"/>
    <col min="14" max="14" width="9.140625" style="1" customWidth="1"/>
    <col min="15" max="16384" width="9.140625" style="1"/>
  </cols>
  <sheetData>
    <row r="1" spans="1:14" ht="41.25" customHeight="1" x14ac:dyDescent="0.25">
      <c r="A1" s="25" t="s">
        <v>92</v>
      </c>
      <c r="B1" s="25"/>
      <c r="C1" s="25"/>
      <c r="D1" s="25"/>
      <c r="E1" s="25"/>
      <c r="F1" s="25"/>
      <c r="G1" s="25"/>
      <c r="H1" s="25"/>
      <c r="I1" s="25"/>
      <c r="J1" s="25"/>
      <c r="K1" s="4"/>
      <c r="L1" s="4"/>
      <c r="M1" s="4"/>
      <c r="N1" s="2"/>
    </row>
    <row r="2" spans="1:14" ht="15.2" customHeight="1" x14ac:dyDescent="0.25">
      <c r="A2" s="15"/>
      <c r="B2" s="16"/>
      <c r="C2" s="16"/>
      <c r="D2" s="16"/>
      <c r="E2" s="16"/>
      <c r="F2" s="16"/>
      <c r="G2" s="16"/>
      <c r="H2" s="16"/>
      <c r="I2" s="4"/>
      <c r="J2" s="4"/>
      <c r="K2" s="4"/>
      <c r="L2" s="4"/>
      <c r="M2" s="4"/>
      <c r="N2" s="2"/>
    </row>
    <row r="3" spans="1:14" ht="12.75" customHeight="1" x14ac:dyDescent="0.25">
      <c r="A3" s="17" t="s">
        <v>91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2"/>
    </row>
    <row r="4" spans="1:14" ht="26.25" customHeight="1" x14ac:dyDescent="0.25">
      <c r="A4" s="30" t="s">
        <v>0</v>
      </c>
      <c r="B4" s="19" t="s">
        <v>1</v>
      </c>
      <c r="C4" s="23" t="s">
        <v>2</v>
      </c>
      <c r="D4" s="32" t="s">
        <v>2</v>
      </c>
      <c r="E4" s="34" t="s">
        <v>2</v>
      </c>
      <c r="F4" s="36" t="s">
        <v>3</v>
      </c>
      <c r="G4" s="21" t="s">
        <v>90</v>
      </c>
      <c r="H4" s="38" t="s">
        <v>4</v>
      </c>
      <c r="I4" s="13" t="s">
        <v>5</v>
      </c>
      <c r="J4" s="13" t="s">
        <v>6</v>
      </c>
      <c r="K4" s="13" t="s">
        <v>2</v>
      </c>
      <c r="L4" s="13" t="s">
        <v>2</v>
      </c>
      <c r="M4" s="13" t="s">
        <v>2</v>
      </c>
      <c r="N4" s="2"/>
    </row>
    <row r="5" spans="1:14" x14ac:dyDescent="0.25">
      <c r="A5" s="31"/>
      <c r="B5" s="20"/>
      <c r="C5" s="24"/>
      <c r="D5" s="33"/>
      <c r="E5" s="35"/>
      <c r="F5" s="37"/>
      <c r="G5" s="22"/>
      <c r="H5" s="39"/>
      <c r="I5" s="14"/>
      <c r="J5" s="14"/>
      <c r="K5" s="14"/>
      <c r="L5" s="14"/>
      <c r="M5" s="14"/>
      <c r="N5" s="2"/>
    </row>
    <row r="6" spans="1:14" ht="15.75" x14ac:dyDescent="0.25">
      <c r="A6" s="5" t="s">
        <v>7</v>
      </c>
      <c r="B6" s="6" t="s">
        <v>8</v>
      </c>
      <c r="C6" s="7"/>
      <c r="D6" s="7"/>
      <c r="E6" s="7"/>
      <c r="F6" s="8">
        <v>38390929</v>
      </c>
      <c r="G6" s="8">
        <f>H6-F6</f>
        <v>729466</v>
      </c>
      <c r="H6" s="8">
        <v>39120395</v>
      </c>
      <c r="I6" s="8">
        <v>26684659.210000001</v>
      </c>
      <c r="J6" s="12">
        <f>I6/H6*100</f>
        <v>68.211630301790166</v>
      </c>
      <c r="K6" s="8">
        <v>0</v>
      </c>
      <c r="L6" s="9">
        <v>0</v>
      </c>
      <c r="M6" s="8">
        <v>0</v>
      </c>
      <c r="N6" s="2"/>
    </row>
    <row r="7" spans="1:14" ht="47.25" outlineLevel="1" x14ac:dyDescent="0.25">
      <c r="A7" s="5" t="s">
        <v>9</v>
      </c>
      <c r="B7" s="6" t="s">
        <v>10</v>
      </c>
      <c r="C7" s="7"/>
      <c r="D7" s="7"/>
      <c r="E7" s="7"/>
      <c r="F7" s="8">
        <v>1165800</v>
      </c>
      <c r="G7" s="8">
        <f t="shared" ref="G7:G47" si="0">H7-F7</f>
        <v>0</v>
      </c>
      <c r="H7" s="8">
        <v>1165800</v>
      </c>
      <c r="I7" s="8">
        <v>860964.98</v>
      </c>
      <c r="J7" s="12">
        <f t="shared" ref="J7:J47" si="1">I7/H7*100</f>
        <v>73.85185966718133</v>
      </c>
      <c r="K7" s="8">
        <v>0</v>
      </c>
      <c r="L7" s="9">
        <v>0</v>
      </c>
      <c r="M7" s="8">
        <v>0</v>
      </c>
      <c r="N7" s="2"/>
    </row>
    <row r="8" spans="1:14" ht="63" outlineLevel="1" x14ac:dyDescent="0.25">
      <c r="A8" s="5" t="s">
        <v>11</v>
      </c>
      <c r="B8" s="6" t="s">
        <v>12</v>
      </c>
      <c r="C8" s="7"/>
      <c r="D8" s="7"/>
      <c r="E8" s="7"/>
      <c r="F8" s="8">
        <v>1372500</v>
      </c>
      <c r="G8" s="8">
        <f t="shared" si="0"/>
        <v>0</v>
      </c>
      <c r="H8" s="8">
        <v>1372500</v>
      </c>
      <c r="I8" s="8">
        <v>880615.99</v>
      </c>
      <c r="J8" s="12">
        <f t="shared" si="1"/>
        <v>64.161456466302369</v>
      </c>
      <c r="K8" s="8">
        <v>0</v>
      </c>
      <c r="L8" s="9">
        <v>0</v>
      </c>
      <c r="M8" s="8">
        <v>0</v>
      </c>
      <c r="N8" s="2"/>
    </row>
    <row r="9" spans="1:14" ht="63" outlineLevel="1" x14ac:dyDescent="0.25">
      <c r="A9" s="5" t="s">
        <v>13</v>
      </c>
      <c r="B9" s="6" t="s">
        <v>14</v>
      </c>
      <c r="C9" s="7"/>
      <c r="D9" s="7"/>
      <c r="E9" s="7"/>
      <c r="F9" s="8">
        <v>20112860</v>
      </c>
      <c r="G9" s="8">
        <f t="shared" si="0"/>
        <v>388978</v>
      </c>
      <c r="H9" s="8">
        <v>20501838</v>
      </c>
      <c r="I9" s="8">
        <v>14438929.9</v>
      </c>
      <c r="J9" s="12">
        <f t="shared" si="1"/>
        <v>70.427489964558305</v>
      </c>
      <c r="K9" s="8">
        <v>0</v>
      </c>
      <c r="L9" s="9">
        <v>0</v>
      </c>
      <c r="M9" s="8">
        <v>0</v>
      </c>
      <c r="N9" s="2"/>
    </row>
    <row r="10" spans="1:14" ht="15.75" outlineLevel="1" x14ac:dyDescent="0.25">
      <c r="A10" s="5" t="s">
        <v>15</v>
      </c>
      <c r="B10" s="6" t="s">
        <v>16</v>
      </c>
      <c r="C10" s="7"/>
      <c r="D10" s="7"/>
      <c r="E10" s="7"/>
      <c r="F10" s="8">
        <v>112773</v>
      </c>
      <c r="G10" s="8">
        <f t="shared" si="0"/>
        <v>0</v>
      </c>
      <c r="H10" s="8">
        <v>112773</v>
      </c>
      <c r="I10" s="8">
        <v>112773</v>
      </c>
      <c r="J10" s="12">
        <f t="shared" si="1"/>
        <v>100</v>
      </c>
      <c r="K10" s="8">
        <v>0</v>
      </c>
      <c r="L10" s="9">
        <v>0</v>
      </c>
      <c r="M10" s="8">
        <v>0</v>
      </c>
      <c r="N10" s="2"/>
    </row>
    <row r="11" spans="1:14" ht="47.25" outlineLevel="1" x14ac:dyDescent="0.25">
      <c r="A11" s="5" t="s">
        <v>17</v>
      </c>
      <c r="B11" s="6" t="s">
        <v>18</v>
      </c>
      <c r="C11" s="7"/>
      <c r="D11" s="7"/>
      <c r="E11" s="7"/>
      <c r="F11" s="8">
        <v>7854560</v>
      </c>
      <c r="G11" s="8">
        <f t="shared" si="0"/>
        <v>119074</v>
      </c>
      <c r="H11" s="8">
        <v>7973634</v>
      </c>
      <c r="I11" s="8">
        <v>5224727.79</v>
      </c>
      <c r="J11" s="12">
        <f t="shared" si="1"/>
        <v>65.525051563691036</v>
      </c>
      <c r="K11" s="8">
        <v>0</v>
      </c>
      <c r="L11" s="9">
        <v>0</v>
      </c>
      <c r="M11" s="8">
        <v>0</v>
      </c>
      <c r="N11" s="2"/>
    </row>
    <row r="12" spans="1:14" ht="15.75" outlineLevel="1" x14ac:dyDescent="0.25">
      <c r="A12" s="5" t="s">
        <v>19</v>
      </c>
      <c r="B12" s="6" t="s">
        <v>20</v>
      </c>
      <c r="C12" s="7"/>
      <c r="D12" s="7"/>
      <c r="E12" s="7"/>
      <c r="F12" s="8">
        <v>1000000</v>
      </c>
      <c r="G12" s="8">
        <f t="shared" si="0"/>
        <v>-440000</v>
      </c>
      <c r="H12" s="8">
        <v>560000</v>
      </c>
      <c r="I12" s="8">
        <v>0</v>
      </c>
      <c r="J12" s="12">
        <f t="shared" si="1"/>
        <v>0</v>
      </c>
      <c r="K12" s="8">
        <v>0</v>
      </c>
      <c r="L12" s="9">
        <v>0</v>
      </c>
      <c r="M12" s="8">
        <v>0</v>
      </c>
      <c r="N12" s="2"/>
    </row>
    <row r="13" spans="1:14" ht="15.75" outlineLevel="1" x14ac:dyDescent="0.25">
      <c r="A13" s="5" t="s">
        <v>21</v>
      </c>
      <c r="B13" s="6" t="s">
        <v>22</v>
      </c>
      <c r="C13" s="7"/>
      <c r="D13" s="7"/>
      <c r="E13" s="7"/>
      <c r="F13" s="8">
        <v>6772436</v>
      </c>
      <c r="G13" s="8">
        <f t="shared" si="0"/>
        <v>661414</v>
      </c>
      <c r="H13" s="8">
        <v>7433850</v>
      </c>
      <c r="I13" s="8">
        <v>5166647.55</v>
      </c>
      <c r="J13" s="12">
        <f t="shared" si="1"/>
        <v>69.501638451139044</v>
      </c>
      <c r="K13" s="8">
        <v>0</v>
      </c>
      <c r="L13" s="9">
        <v>0</v>
      </c>
      <c r="M13" s="8">
        <v>0</v>
      </c>
      <c r="N13" s="2"/>
    </row>
    <row r="14" spans="1:14" ht="15.75" x14ac:dyDescent="0.25">
      <c r="A14" s="5" t="s">
        <v>23</v>
      </c>
      <c r="B14" s="6" t="s">
        <v>24</v>
      </c>
      <c r="C14" s="7"/>
      <c r="D14" s="7"/>
      <c r="E14" s="7"/>
      <c r="F14" s="8">
        <v>667990</v>
      </c>
      <c r="G14" s="8">
        <f t="shared" si="0"/>
        <v>-60000</v>
      </c>
      <c r="H14" s="8">
        <v>607990</v>
      </c>
      <c r="I14" s="8">
        <v>455992.5</v>
      </c>
      <c r="J14" s="12">
        <f t="shared" si="1"/>
        <v>75</v>
      </c>
      <c r="K14" s="8">
        <v>0</v>
      </c>
      <c r="L14" s="9">
        <v>0</v>
      </c>
      <c r="M14" s="8">
        <v>0</v>
      </c>
      <c r="N14" s="2"/>
    </row>
    <row r="15" spans="1:14" ht="15.75" outlineLevel="1" x14ac:dyDescent="0.25">
      <c r="A15" s="5" t="s">
        <v>25</v>
      </c>
      <c r="B15" s="6" t="s">
        <v>26</v>
      </c>
      <c r="C15" s="7"/>
      <c r="D15" s="7"/>
      <c r="E15" s="7"/>
      <c r="F15" s="8">
        <v>607990</v>
      </c>
      <c r="G15" s="8">
        <f t="shared" si="0"/>
        <v>0</v>
      </c>
      <c r="H15" s="8">
        <v>607990</v>
      </c>
      <c r="I15" s="8">
        <v>455992.5</v>
      </c>
      <c r="J15" s="12">
        <f t="shared" si="1"/>
        <v>75</v>
      </c>
      <c r="K15" s="8">
        <v>0</v>
      </c>
      <c r="L15" s="9">
        <v>0</v>
      </c>
      <c r="M15" s="8">
        <v>0</v>
      </c>
      <c r="N15" s="2"/>
    </row>
    <row r="16" spans="1:14" ht="15.75" outlineLevel="1" x14ac:dyDescent="0.25">
      <c r="A16" s="5" t="s">
        <v>27</v>
      </c>
      <c r="B16" s="6" t="s">
        <v>28</v>
      </c>
      <c r="C16" s="7"/>
      <c r="D16" s="7"/>
      <c r="E16" s="7"/>
      <c r="F16" s="8">
        <v>60000</v>
      </c>
      <c r="G16" s="8">
        <f t="shared" si="0"/>
        <v>-60000</v>
      </c>
      <c r="H16" s="8">
        <v>0</v>
      </c>
      <c r="I16" s="8">
        <v>0</v>
      </c>
      <c r="J16" s="12" t="e">
        <f t="shared" si="1"/>
        <v>#DIV/0!</v>
      </c>
      <c r="K16" s="8">
        <v>0</v>
      </c>
      <c r="L16" s="9">
        <v>0</v>
      </c>
      <c r="M16" s="8">
        <v>0</v>
      </c>
      <c r="N16" s="2"/>
    </row>
    <row r="17" spans="1:14" ht="31.5" x14ac:dyDescent="0.25">
      <c r="A17" s="5" t="s">
        <v>29</v>
      </c>
      <c r="B17" s="6" t="s">
        <v>30</v>
      </c>
      <c r="C17" s="7"/>
      <c r="D17" s="7"/>
      <c r="E17" s="7"/>
      <c r="F17" s="8">
        <v>3034070</v>
      </c>
      <c r="G17" s="8">
        <f t="shared" si="0"/>
        <v>-81600</v>
      </c>
      <c r="H17" s="8">
        <v>2952470</v>
      </c>
      <c r="I17" s="8">
        <v>1933137.22</v>
      </c>
      <c r="J17" s="12">
        <f t="shared" si="1"/>
        <v>65.475253601222022</v>
      </c>
      <c r="K17" s="8">
        <v>0</v>
      </c>
      <c r="L17" s="9">
        <v>0</v>
      </c>
      <c r="M17" s="8">
        <v>0</v>
      </c>
      <c r="N17" s="2"/>
    </row>
    <row r="18" spans="1:14" ht="47.25" outlineLevel="1" x14ac:dyDescent="0.25">
      <c r="A18" s="5" t="s">
        <v>31</v>
      </c>
      <c r="B18" s="6" t="s">
        <v>32</v>
      </c>
      <c r="C18" s="7"/>
      <c r="D18" s="7"/>
      <c r="E18" s="7"/>
      <c r="F18" s="8">
        <v>3034070</v>
      </c>
      <c r="G18" s="8">
        <f t="shared" si="0"/>
        <v>-81600</v>
      </c>
      <c r="H18" s="8">
        <v>2952470</v>
      </c>
      <c r="I18" s="8">
        <v>1933137.22</v>
      </c>
      <c r="J18" s="12">
        <f t="shared" si="1"/>
        <v>65.475253601222022</v>
      </c>
      <c r="K18" s="8">
        <v>0</v>
      </c>
      <c r="L18" s="9">
        <v>0</v>
      </c>
      <c r="M18" s="8">
        <v>0</v>
      </c>
      <c r="N18" s="2"/>
    </row>
    <row r="19" spans="1:14" ht="15.75" x14ac:dyDescent="0.25">
      <c r="A19" s="5" t="s">
        <v>33</v>
      </c>
      <c r="B19" s="6" t="s">
        <v>34</v>
      </c>
      <c r="C19" s="7"/>
      <c r="D19" s="7"/>
      <c r="E19" s="7"/>
      <c r="F19" s="8">
        <v>22727847.5</v>
      </c>
      <c r="G19" s="8">
        <f t="shared" si="0"/>
        <v>22808313.789999999</v>
      </c>
      <c r="H19" s="8">
        <v>45536161.289999999</v>
      </c>
      <c r="I19" s="8">
        <v>31069545.190000001</v>
      </c>
      <c r="J19" s="12">
        <f t="shared" si="1"/>
        <v>68.230488275310663</v>
      </c>
      <c r="K19" s="8">
        <v>0</v>
      </c>
      <c r="L19" s="9">
        <v>0</v>
      </c>
      <c r="M19" s="8">
        <v>0</v>
      </c>
      <c r="N19" s="2"/>
    </row>
    <row r="20" spans="1:14" ht="15.75" outlineLevel="1" x14ac:dyDescent="0.25">
      <c r="A20" s="5" t="s">
        <v>35</v>
      </c>
      <c r="B20" s="6" t="s">
        <v>36</v>
      </c>
      <c r="C20" s="7"/>
      <c r="D20" s="7"/>
      <c r="E20" s="7"/>
      <c r="F20" s="8">
        <v>1548465.5</v>
      </c>
      <c r="G20" s="8">
        <f t="shared" si="0"/>
        <v>0</v>
      </c>
      <c r="H20" s="8">
        <v>1548465.5</v>
      </c>
      <c r="I20" s="8">
        <v>514077.5</v>
      </c>
      <c r="J20" s="12">
        <f t="shared" si="1"/>
        <v>33.199157488494251</v>
      </c>
      <c r="K20" s="8">
        <v>0</v>
      </c>
      <c r="L20" s="9">
        <v>0</v>
      </c>
      <c r="M20" s="8">
        <v>0</v>
      </c>
      <c r="N20" s="2"/>
    </row>
    <row r="21" spans="1:14" ht="15.75" outlineLevel="1" x14ac:dyDescent="0.25">
      <c r="A21" s="5" t="s">
        <v>37</v>
      </c>
      <c r="B21" s="6" t="s">
        <v>38</v>
      </c>
      <c r="C21" s="7"/>
      <c r="D21" s="7"/>
      <c r="E21" s="7"/>
      <c r="F21" s="8">
        <v>6200000</v>
      </c>
      <c r="G21" s="8">
        <f t="shared" si="0"/>
        <v>0</v>
      </c>
      <c r="H21" s="8">
        <v>6200000</v>
      </c>
      <c r="I21" s="8">
        <v>4155600</v>
      </c>
      <c r="J21" s="12">
        <f t="shared" si="1"/>
        <v>67.025806451612908</v>
      </c>
      <c r="K21" s="8">
        <v>0</v>
      </c>
      <c r="L21" s="9">
        <v>0</v>
      </c>
      <c r="M21" s="8">
        <v>0</v>
      </c>
      <c r="N21" s="2"/>
    </row>
    <row r="22" spans="1:14" ht="15.75" outlineLevel="1" x14ac:dyDescent="0.25">
      <c r="A22" s="5" t="s">
        <v>39</v>
      </c>
      <c r="B22" s="6" t="s">
        <v>40</v>
      </c>
      <c r="C22" s="7"/>
      <c r="D22" s="7"/>
      <c r="E22" s="7"/>
      <c r="F22" s="8">
        <v>9794000</v>
      </c>
      <c r="G22" s="8">
        <f t="shared" si="0"/>
        <v>21796913.789999999</v>
      </c>
      <c r="H22" s="8">
        <v>31590913.789999999</v>
      </c>
      <c r="I22" s="8">
        <v>22815227.41</v>
      </c>
      <c r="J22" s="12">
        <f t="shared" si="1"/>
        <v>72.220853001162894</v>
      </c>
      <c r="K22" s="8">
        <v>0</v>
      </c>
      <c r="L22" s="9">
        <v>0</v>
      </c>
      <c r="M22" s="8">
        <v>0</v>
      </c>
      <c r="N22" s="2"/>
    </row>
    <row r="23" spans="1:14" ht="31.5" outlineLevel="1" x14ac:dyDescent="0.25">
      <c r="A23" s="5" t="s">
        <v>41</v>
      </c>
      <c r="B23" s="6" t="s">
        <v>42</v>
      </c>
      <c r="C23" s="7"/>
      <c r="D23" s="7"/>
      <c r="E23" s="7"/>
      <c r="F23" s="8">
        <v>5185382</v>
      </c>
      <c r="G23" s="8">
        <f t="shared" si="0"/>
        <v>1011400</v>
      </c>
      <c r="H23" s="8">
        <v>6196782</v>
      </c>
      <c r="I23" s="8">
        <v>3584640.28</v>
      </c>
      <c r="J23" s="12">
        <f t="shared" si="1"/>
        <v>57.846803066494836</v>
      </c>
      <c r="K23" s="8">
        <v>0</v>
      </c>
      <c r="L23" s="9">
        <v>0</v>
      </c>
      <c r="M23" s="8">
        <v>0</v>
      </c>
      <c r="N23" s="2"/>
    </row>
    <row r="24" spans="1:14" ht="15.75" x14ac:dyDescent="0.25">
      <c r="A24" s="5" t="s">
        <v>43</v>
      </c>
      <c r="B24" s="6" t="s">
        <v>44</v>
      </c>
      <c r="C24" s="7"/>
      <c r="D24" s="7"/>
      <c r="E24" s="7"/>
      <c r="F24" s="8">
        <v>811296</v>
      </c>
      <c r="G24" s="8">
        <f t="shared" si="0"/>
        <v>5124742.03</v>
      </c>
      <c r="H24" s="8">
        <v>5936038.0300000003</v>
      </c>
      <c r="I24" s="8">
        <v>2276705.2799999998</v>
      </c>
      <c r="J24" s="12">
        <f t="shared" si="1"/>
        <v>38.353953739747176</v>
      </c>
      <c r="K24" s="8">
        <v>0</v>
      </c>
      <c r="L24" s="9">
        <v>0</v>
      </c>
      <c r="M24" s="8">
        <v>0</v>
      </c>
      <c r="N24" s="2"/>
    </row>
    <row r="25" spans="1:14" ht="15.75" outlineLevel="1" x14ac:dyDescent="0.25">
      <c r="A25" s="5" t="s">
        <v>45</v>
      </c>
      <c r="B25" s="6" t="s">
        <v>46</v>
      </c>
      <c r="C25" s="7"/>
      <c r="D25" s="7"/>
      <c r="E25" s="7"/>
      <c r="F25" s="8">
        <v>349500</v>
      </c>
      <c r="G25" s="8">
        <f t="shared" si="0"/>
        <v>0</v>
      </c>
      <c r="H25" s="8">
        <v>349500</v>
      </c>
      <c r="I25" s="8">
        <v>230335.76</v>
      </c>
      <c r="J25" s="12">
        <f t="shared" si="1"/>
        <v>65.904366237482108</v>
      </c>
      <c r="K25" s="8">
        <v>0</v>
      </c>
      <c r="L25" s="9">
        <v>0</v>
      </c>
      <c r="M25" s="8">
        <v>0</v>
      </c>
      <c r="N25" s="2"/>
    </row>
    <row r="26" spans="1:14" ht="15.75" outlineLevel="1" x14ac:dyDescent="0.25">
      <c r="A26" s="5" t="s">
        <v>47</v>
      </c>
      <c r="B26" s="6" t="s">
        <v>48</v>
      </c>
      <c r="C26" s="7"/>
      <c r="D26" s="7"/>
      <c r="E26" s="7"/>
      <c r="F26" s="8">
        <v>461796</v>
      </c>
      <c r="G26" s="8">
        <f t="shared" si="0"/>
        <v>5124742.03</v>
      </c>
      <c r="H26" s="8">
        <v>5586538.0300000003</v>
      </c>
      <c r="I26" s="8">
        <v>2046369.52</v>
      </c>
      <c r="J26" s="12">
        <f t="shared" si="1"/>
        <v>36.63036945261787</v>
      </c>
      <c r="K26" s="8">
        <v>0</v>
      </c>
      <c r="L26" s="9">
        <v>0</v>
      </c>
      <c r="M26" s="8">
        <v>0</v>
      </c>
      <c r="N26" s="2"/>
    </row>
    <row r="27" spans="1:14" ht="15.75" x14ac:dyDescent="0.25">
      <c r="A27" s="5" t="s">
        <v>49</v>
      </c>
      <c r="B27" s="6" t="s">
        <v>50</v>
      </c>
      <c r="C27" s="7"/>
      <c r="D27" s="7"/>
      <c r="E27" s="7"/>
      <c r="F27" s="8">
        <v>383751530</v>
      </c>
      <c r="G27" s="8">
        <f t="shared" si="0"/>
        <v>17393604</v>
      </c>
      <c r="H27" s="8">
        <v>401145134</v>
      </c>
      <c r="I27" s="8">
        <v>282864568.33999997</v>
      </c>
      <c r="J27" s="12">
        <f t="shared" si="1"/>
        <v>70.514271360948371</v>
      </c>
      <c r="K27" s="8">
        <v>0</v>
      </c>
      <c r="L27" s="9">
        <v>0</v>
      </c>
      <c r="M27" s="8">
        <v>0</v>
      </c>
      <c r="N27" s="2"/>
    </row>
    <row r="28" spans="1:14" ht="15.75" outlineLevel="1" x14ac:dyDescent="0.25">
      <c r="A28" s="5" t="s">
        <v>51</v>
      </c>
      <c r="B28" s="6" t="s">
        <v>52</v>
      </c>
      <c r="C28" s="7"/>
      <c r="D28" s="7"/>
      <c r="E28" s="7"/>
      <c r="F28" s="8">
        <v>82183683</v>
      </c>
      <c r="G28" s="8">
        <f t="shared" si="0"/>
        <v>6819000</v>
      </c>
      <c r="H28" s="8">
        <v>89002683</v>
      </c>
      <c r="I28" s="8">
        <v>60546331.009999998</v>
      </c>
      <c r="J28" s="12">
        <f t="shared" si="1"/>
        <v>68.027534641848945</v>
      </c>
      <c r="K28" s="8">
        <v>0</v>
      </c>
      <c r="L28" s="9">
        <v>0</v>
      </c>
      <c r="M28" s="8">
        <v>0</v>
      </c>
      <c r="N28" s="2"/>
    </row>
    <row r="29" spans="1:14" ht="15.75" outlineLevel="1" x14ac:dyDescent="0.25">
      <c r="A29" s="5" t="s">
        <v>53</v>
      </c>
      <c r="B29" s="6" t="s">
        <v>54</v>
      </c>
      <c r="C29" s="7"/>
      <c r="D29" s="7"/>
      <c r="E29" s="7"/>
      <c r="F29" s="8">
        <v>228764617</v>
      </c>
      <c r="G29" s="8">
        <f t="shared" si="0"/>
        <v>3818311</v>
      </c>
      <c r="H29" s="8">
        <v>232582928</v>
      </c>
      <c r="I29" s="8">
        <v>163909726.28999999</v>
      </c>
      <c r="J29" s="12">
        <f t="shared" si="1"/>
        <v>70.473670487973223</v>
      </c>
      <c r="K29" s="8">
        <v>0</v>
      </c>
      <c r="L29" s="9">
        <v>0</v>
      </c>
      <c r="M29" s="8">
        <v>0</v>
      </c>
      <c r="N29" s="2"/>
    </row>
    <row r="30" spans="1:14" ht="15.75" outlineLevel="1" x14ac:dyDescent="0.25">
      <c r="A30" s="5" t="s">
        <v>55</v>
      </c>
      <c r="B30" s="6" t="s">
        <v>56</v>
      </c>
      <c r="C30" s="7"/>
      <c r="D30" s="7"/>
      <c r="E30" s="7"/>
      <c r="F30" s="8">
        <v>35103570</v>
      </c>
      <c r="G30" s="8">
        <f t="shared" si="0"/>
        <v>4304585</v>
      </c>
      <c r="H30" s="8">
        <v>39408155</v>
      </c>
      <c r="I30" s="8">
        <v>28798346</v>
      </c>
      <c r="J30" s="12">
        <f t="shared" si="1"/>
        <v>73.07712325025112</v>
      </c>
      <c r="K30" s="8">
        <v>0</v>
      </c>
      <c r="L30" s="9">
        <v>0</v>
      </c>
      <c r="M30" s="8">
        <v>0</v>
      </c>
      <c r="N30" s="2"/>
    </row>
    <row r="31" spans="1:14" ht="31.5" outlineLevel="1" x14ac:dyDescent="0.25">
      <c r="A31" s="5" t="s">
        <v>57</v>
      </c>
      <c r="B31" s="6" t="s">
        <v>58</v>
      </c>
      <c r="C31" s="7"/>
      <c r="D31" s="7"/>
      <c r="E31" s="7"/>
      <c r="F31" s="8">
        <v>50000</v>
      </c>
      <c r="G31" s="8">
        <f t="shared" si="0"/>
        <v>0</v>
      </c>
      <c r="H31" s="8">
        <v>50000</v>
      </c>
      <c r="I31" s="8">
        <v>17865.900000000001</v>
      </c>
      <c r="J31" s="12">
        <f t="shared" si="1"/>
        <v>35.7318</v>
      </c>
      <c r="K31" s="8">
        <v>0</v>
      </c>
      <c r="L31" s="9">
        <v>0</v>
      </c>
      <c r="M31" s="8">
        <v>0</v>
      </c>
      <c r="N31" s="2"/>
    </row>
    <row r="32" spans="1:14" ht="15.75" outlineLevel="1" x14ac:dyDescent="0.25">
      <c r="A32" s="5" t="s">
        <v>59</v>
      </c>
      <c r="B32" s="6" t="s">
        <v>60</v>
      </c>
      <c r="C32" s="7"/>
      <c r="D32" s="7"/>
      <c r="E32" s="7"/>
      <c r="F32" s="8">
        <v>1731200</v>
      </c>
      <c r="G32" s="8">
        <f t="shared" si="0"/>
        <v>100000</v>
      </c>
      <c r="H32" s="8">
        <v>1831200</v>
      </c>
      <c r="I32" s="8">
        <v>1615365.43</v>
      </c>
      <c r="J32" s="12">
        <f t="shared" si="1"/>
        <v>88.213490061162076</v>
      </c>
      <c r="K32" s="8">
        <v>0</v>
      </c>
      <c r="L32" s="9">
        <v>0</v>
      </c>
      <c r="M32" s="8">
        <v>0</v>
      </c>
      <c r="N32" s="2"/>
    </row>
    <row r="33" spans="1:14" ht="15.75" outlineLevel="1" x14ac:dyDescent="0.25">
      <c r="A33" s="5" t="s">
        <v>61</v>
      </c>
      <c r="B33" s="6" t="s">
        <v>62</v>
      </c>
      <c r="C33" s="7"/>
      <c r="D33" s="7"/>
      <c r="E33" s="7"/>
      <c r="F33" s="8">
        <v>35918460</v>
      </c>
      <c r="G33" s="8">
        <f t="shared" si="0"/>
        <v>2351708</v>
      </c>
      <c r="H33" s="8">
        <v>38270168</v>
      </c>
      <c r="I33" s="8">
        <v>27976933.710000001</v>
      </c>
      <c r="J33" s="12">
        <f t="shared" si="1"/>
        <v>73.103765078846791</v>
      </c>
      <c r="K33" s="8">
        <v>0</v>
      </c>
      <c r="L33" s="9">
        <v>0</v>
      </c>
      <c r="M33" s="8">
        <v>0</v>
      </c>
      <c r="N33" s="2"/>
    </row>
    <row r="34" spans="1:14" ht="15.75" x14ac:dyDescent="0.25">
      <c r="A34" s="5" t="s">
        <v>63</v>
      </c>
      <c r="B34" s="6" t="s">
        <v>64</v>
      </c>
      <c r="C34" s="7"/>
      <c r="D34" s="7"/>
      <c r="E34" s="7"/>
      <c r="F34" s="8">
        <v>56247561</v>
      </c>
      <c r="G34" s="8">
        <f t="shared" si="0"/>
        <v>7563266</v>
      </c>
      <c r="H34" s="8">
        <v>63810827</v>
      </c>
      <c r="I34" s="8">
        <v>42625134.340000004</v>
      </c>
      <c r="J34" s="12">
        <f t="shared" si="1"/>
        <v>66.799219417732985</v>
      </c>
      <c r="K34" s="8">
        <v>0</v>
      </c>
      <c r="L34" s="9">
        <v>0</v>
      </c>
      <c r="M34" s="8">
        <v>0</v>
      </c>
      <c r="N34" s="2"/>
    </row>
    <row r="35" spans="1:14" ht="15.75" outlineLevel="1" x14ac:dyDescent="0.25">
      <c r="A35" s="5" t="s">
        <v>65</v>
      </c>
      <c r="B35" s="6" t="s">
        <v>66</v>
      </c>
      <c r="C35" s="7"/>
      <c r="D35" s="7"/>
      <c r="E35" s="7"/>
      <c r="F35" s="8">
        <v>52855921</v>
      </c>
      <c r="G35" s="8">
        <f t="shared" si="0"/>
        <v>7513890</v>
      </c>
      <c r="H35" s="8">
        <v>60369811</v>
      </c>
      <c r="I35" s="8">
        <v>40269237.780000001</v>
      </c>
      <c r="J35" s="12">
        <f t="shared" si="1"/>
        <v>66.704263460423945</v>
      </c>
      <c r="K35" s="8">
        <v>0</v>
      </c>
      <c r="L35" s="9">
        <v>0</v>
      </c>
      <c r="M35" s="8">
        <v>0</v>
      </c>
      <c r="N35" s="2"/>
    </row>
    <row r="36" spans="1:14" ht="31.5" outlineLevel="1" x14ac:dyDescent="0.25">
      <c r="A36" s="5" t="s">
        <v>67</v>
      </c>
      <c r="B36" s="6" t="s">
        <v>68</v>
      </c>
      <c r="C36" s="7"/>
      <c r="D36" s="7"/>
      <c r="E36" s="7"/>
      <c r="F36" s="8">
        <v>3391640</v>
      </c>
      <c r="G36" s="8">
        <f t="shared" si="0"/>
        <v>49376</v>
      </c>
      <c r="H36" s="8">
        <v>3441016</v>
      </c>
      <c r="I36" s="8">
        <v>2355896.56</v>
      </c>
      <c r="J36" s="12">
        <f t="shared" si="1"/>
        <v>68.465144015604693</v>
      </c>
      <c r="K36" s="8">
        <v>0</v>
      </c>
      <c r="L36" s="9">
        <v>0</v>
      </c>
      <c r="M36" s="8">
        <v>0</v>
      </c>
      <c r="N36" s="2"/>
    </row>
    <row r="37" spans="1:14" ht="15.75" x14ac:dyDescent="0.25">
      <c r="A37" s="5" t="s">
        <v>69</v>
      </c>
      <c r="B37" s="6" t="s">
        <v>70</v>
      </c>
      <c r="C37" s="7"/>
      <c r="D37" s="7"/>
      <c r="E37" s="7"/>
      <c r="F37" s="8">
        <v>42476929.049999997</v>
      </c>
      <c r="G37" s="8">
        <f t="shared" si="0"/>
        <v>3746014.7400000021</v>
      </c>
      <c r="H37" s="8">
        <v>46222943.789999999</v>
      </c>
      <c r="I37" s="8">
        <v>15834380.52</v>
      </c>
      <c r="J37" s="12">
        <f t="shared" si="1"/>
        <v>34.25653846699754</v>
      </c>
      <c r="K37" s="8">
        <v>0</v>
      </c>
      <c r="L37" s="9">
        <v>0</v>
      </c>
      <c r="M37" s="8">
        <v>0</v>
      </c>
      <c r="N37" s="2"/>
    </row>
    <row r="38" spans="1:14" ht="15.75" outlineLevel="1" x14ac:dyDescent="0.25">
      <c r="A38" s="5" t="s">
        <v>71</v>
      </c>
      <c r="B38" s="6" t="s">
        <v>72</v>
      </c>
      <c r="C38" s="7"/>
      <c r="D38" s="7"/>
      <c r="E38" s="7"/>
      <c r="F38" s="8">
        <v>1783400</v>
      </c>
      <c r="G38" s="8">
        <f t="shared" si="0"/>
        <v>0</v>
      </c>
      <c r="H38" s="8">
        <v>1783400</v>
      </c>
      <c r="I38" s="8">
        <v>1320069.3600000001</v>
      </c>
      <c r="J38" s="12">
        <f t="shared" si="1"/>
        <v>74.019813838735004</v>
      </c>
      <c r="K38" s="8">
        <v>0</v>
      </c>
      <c r="L38" s="9">
        <v>0</v>
      </c>
      <c r="M38" s="8">
        <v>0</v>
      </c>
      <c r="N38" s="2"/>
    </row>
    <row r="39" spans="1:14" ht="15.75" outlineLevel="1" x14ac:dyDescent="0.25">
      <c r="A39" s="5" t="s">
        <v>73</v>
      </c>
      <c r="B39" s="6" t="s">
        <v>74</v>
      </c>
      <c r="C39" s="7"/>
      <c r="D39" s="7"/>
      <c r="E39" s="7"/>
      <c r="F39" s="8">
        <v>423722</v>
      </c>
      <c r="G39" s="8">
        <f t="shared" si="0"/>
        <v>3748352.8</v>
      </c>
      <c r="H39" s="8">
        <v>4172074.8</v>
      </c>
      <c r="I39" s="8">
        <v>3506241.9</v>
      </c>
      <c r="J39" s="12">
        <f t="shared" si="1"/>
        <v>84.040724773199187</v>
      </c>
      <c r="K39" s="8">
        <v>0</v>
      </c>
      <c r="L39" s="9">
        <v>0</v>
      </c>
      <c r="M39" s="8">
        <v>0</v>
      </c>
      <c r="N39" s="2"/>
    </row>
    <row r="40" spans="1:14" ht="15.75" outlineLevel="1" x14ac:dyDescent="0.25">
      <c r="A40" s="5" t="s">
        <v>75</v>
      </c>
      <c r="B40" s="6" t="s">
        <v>76</v>
      </c>
      <c r="C40" s="7"/>
      <c r="D40" s="7"/>
      <c r="E40" s="7"/>
      <c r="F40" s="8">
        <v>38487419.049999997</v>
      </c>
      <c r="G40" s="8">
        <f t="shared" si="0"/>
        <v>-2338.0599999949336</v>
      </c>
      <c r="H40" s="8">
        <v>38485080.990000002</v>
      </c>
      <c r="I40" s="8">
        <v>9809419.8499999996</v>
      </c>
      <c r="J40" s="12">
        <f t="shared" si="1"/>
        <v>25.488889714299646</v>
      </c>
      <c r="K40" s="8">
        <v>0</v>
      </c>
      <c r="L40" s="9">
        <v>0</v>
      </c>
      <c r="M40" s="8">
        <v>0</v>
      </c>
      <c r="N40" s="2"/>
    </row>
    <row r="41" spans="1:14" ht="15.75" outlineLevel="1" x14ac:dyDescent="0.25">
      <c r="A41" s="5" t="s">
        <v>77</v>
      </c>
      <c r="B41" s="6" t="s">
        <v>78</v>
      </c>
      <c r="C41" s="7"/>
      <c r="D41" s="7"/>
      <c r="E41" s="7"/>
      <c r="F41" s="8">
        <v>1782388</v>
      </c>
      <c r="G41" s="8">
        <f t="shared" si="0"/>
        <v>0</v>
      </c>
      <c r="H41" s="8">
        <v>1782388</v>
      </c>
      <c r="I41" s="8">
        <v>1198649.4099999999</v>
      </c>
      <c r="J41" s="12">
        <f t="shared" si="1"/>
        <v>67.249634198614444</v>
      </c>
      <c r="K41" s="8">
        <v>0</v>
      </c>
      <c r="L41" s="9">
        <v>0</v>
      </c>
      <c r="M41" s="8">
        <v>0</v>
      </c>
      <c r="N41" s="2"/>
    </row>
    <row r="42" spans="1:14" ht="15.75" x14ac:dyDescent="0.25">
      <c r="A42" s="5" t="s">
        <v>79</v>
      </c>
      <c r="B42" s="6" t="s">
        <v>80</v>
      </c>
      <c r="C42" s="7"/>
      <c r="D42" s="7"/>
      <c r="E42" s="7"/>
      <c r="F42" s="8">
        <v>150000</v>
      </c>
      <c r="G42" s="8">
        <f t="shared" si="0"/>
        <v>0</v>
      </c>
      <c r="H42" s="8">
        <v>150000</v>
      </c>
      <c r="I42" s="8">
        <v>90526.9</v>
      </c>
      <c r="J42" s="12">
        <f t="shared" si="1"/>
        <v>60.35126666666666</v>
      </c>
      <c r="K42" s="8">
        <v>0</v>
      </c>
      <c r="L42" s="9">
        <v>0</v>
      </c>
      <c r="M42" s="8">
        <v>0</v>
      </c>
      <c r="N42" s="2"/>
    </row>
    <row r="43" spans="1:14" ht="15.75" outlineLevel="1" x14ac:dyDescent="0.25">
      <c r="A43" s="5" t="s">
        <v>81</v>
      </c>
      <c r="B43" s="6" t="s">
        <v>82</v>
      </c>
      <c r="C43" s="7"/>
      <c r="D43" s="7"/>
      <c r="E43" s="7"/>
      <c r="F43" s="8">
        <v>150000</v>
      </c>
      <c r="G43" s="8">
        <f t="shared" si="0"/>
        <v>0</v>
      </c>
      <c r="H43" s="8">
        <v>150000</v>
      </c>
      <c r="I43" s="8">
        <v>90526.9</v>
      </c>
      <c r="J43" s="12">
        <f t="shared" si="1"/>
        <v>60.35126666666666</v>
      </c>
      <c r="K43" s="8">
        <v>0</v>
      </c>
      <c r="L43" s="9">
        <v>0</v>
      </c>
      <c r="M43" s="8">
        <v>0</v>
      </c>
      <c r="N43" s="2"/>
    </row>
    <row r="44" spans="1:14" ht="47.25" x14ac:dyDescent="0.25">
      <c r="A44" s="5" t="s">
        <v>83</v>
      </c>
      <c r="B44" s="6" t="s">
        <v>84</v>
      </c>
      <c r="C44" s="7"/>
      <c r="D44" s="7"/>
      <c r="E44" s="7"/>
      <c r="F44" s="8">
        <v>1408000</v>
      </c>
      <c r="G44" s="8">
        <f t="shared" si="0"/>
        <v>600400</v>
      </c>
      <c r="H44" s="8">
        <v>2008400</v>
      </c>
      <c r="I44" s="8">
        <v>1557850</v>
      </c>
      <c r="J44" s="12">
        <f t="shared" si="1"/>
        <v>77.566719776936864</v>
      </c>
      <c r="K44" s="8">
        <v>0</v>
      </c>
      <c r="L44" s="9">
        <v>0</v>
      </c>
      <c r="M44" s="8">
        <v>0</v>
      </c>
      <c r="N44" s="2"/>
    </row>
    <row r="45" spans="1:14" ht="47.25" outlineLevel="1" x14ac:dyDescent="0.25">
      <c r="A45" s="5" t="s">
        <v>85</v>
      </c>
      <c r="B45" s="6" t="s">
        <v>86</v>
      </c>
      <c r="C45" s="7"/>
      <c r="D45" s="7"/>
      <c r="E45" s="7"/>
      <c r="F45" s="8">
        <v>1408000</v>
      </c>
      <c r="G45" s="8">
        <f t="shared" si="0"/>
        <v>0</v>
      </c>
      <c r="H45" s="8">
        <v>1408000</v>
      </c>
      <c r="I45" s="8">
        <v>1056000</v>
      </c>
      <c r="J45" s="12">
        <f t="shared" si="1"/>
        <v>75</v>
      </c>
      <c r="K45" s="8">
        <v>0</v>
      </c>
      <c r="L45" s="9">
        <v>0</v>
      </c>
      <c r="M45" s="8">
        <v>0</v>
      </c>
      <c r="N45" s="2"/>
    </row>
    <row r="46" spans="1:14" ht="31.5" outlineLevel="1" x14ac:dyDescent="0.25">
      <c r="A46" s="5" t="s">
        <v>87</v>
      </c>
      <c r="B46" s="6" t="s">
        <v>88</v>
      </c>
      <c r="C46" s="7"/>
      <c r="D46" s="7"/>
      <c r="E46" s="7"/>
      <c r="F46" s="8">
        <v>0</v>
      </c>
      <c r="G46" s="8">
        <f t="shared" si="0"/>
        <v>600400</v>
      </c>
      <c r="H46" s="8">
        <v>600400</v>
      </c>
      <c r="I46" s="8">
        <v>501850</v>
      </c>
      <c r="J46" s="12">
        <f t="shared" si="1"/>
        <v>83.585942704863427</v>
      </c>
      <c r="K46" s="8">
        <v>0</v>
      </c>
      <c r="L46" s="9">
        <v>0</v>
      </c>
      <c r="M46" s="8">
        <v>0</v>
      </c>
      <c r="N46" s="2"/>
    </row>
    <row r="47" spans="1:14" ht="20.25" customHeight="1" x14ac:dyDescent="0.25">
      <c r="A47" s="28" t="s">
        <v>89</v>
      </c>
      <c r="B47" s="29"/>
      <c r="C47" s="29"/>
      <c r="D47" s="29"/>
      <c r="E47" s="29"/>
      <c r="F47" s="10">
        <v>549666152.54999995</v>
      </c>
      <c r="G47" s="8">
        <f t="shared" si="0"/>
        <v>57824206.560000062</v>
      </c>
      <c r="H47" s="10">
        <v>607490359.11000001</v>
      </c>
      <c r="I47" s="10">
        <v>405392499.5</v>
      </c>
      <c r="J47" s="12">
        <f t="shared" si="1"/>
        <v>66.73233466518181</v>
      </c>
      <c r="K47" s="10">
        <v>0</v>
      </c>
      <c r="L47" s="11">
        <v>0</v>
      </c>
      <c r="M47" s="10">
        <v>0</v>
      </c>
      <c r="N47" s="2"/>
    </row>
    <row r="48" spans="1:14" ht="12.75" customHeight="1" x14ac:dyDescent="0.25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</row>
    <row r="49" spans="1:14" x14ac:dyDescent="0.25">
      <c r="A49" s="26"/>
      <c r="B49" s="27"/>
      <c r="C49" s="27"/>
      <c r="D49" s="27"/>
      <c r="E49" s="27"/>
      <c r="F49" s="27"/>
      <c r="G49" s="27"/>
      <c r="H49" s="27"/>
      <c r="I49" s="3"/>
      <c r="J49" s="3"/>
      <c r="K49" s="3"/>
      <c r="L49" s="3"/>
      <c r="M49" s="3"/>
      <c r="N49" s="2"/>
    </row>
  </sheetData>
  <mergeCells count="18">
    <mergeCell ref="A1:J1"/>
    <mergeCell ref="A49:H49"/>
    <mergeCell ref="A47:E47"/>
    <mergeCell ref="A4:A5"/>
    <mergeCell ref="D4:D5"/>
    <mergeCell ref="E4:E5"/>
    <mergeCell ref="F4:F5"/>
    <mergeCell ref="H4:H5"/>
    <mergeCell ref="M4:M5"/>
    <mergeCell ref="A2:H2"/>
    <mergeCell ref="A3:M3"/>
    <mergeCell ref="I4:I5"/>
    <mergeCell ref="B4:B5"/>
    <mergeCell ref="G4:G5"/>
    <mergeCell ref="C4:C5"/>
    <mergeCell ref="J4:J5"/>
    <mergeCell ref="K4:K5"/>
    <mergeCell ref="L4:L5"/>
  </mergeCells>
  <pageMargins left="0.78740157480314965" right="0.39370078740157483" top="0.78740157480314965" bottom="0.78740157480314965" header="0.39370078740157483" footer="0.39370078740157483"/>
  <pageSetup paperSize="9" scale="62" fitToHeight="20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D025376C-5939-40F2-A291-14B0670A6C3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без учета счетов бюджета</vt:lpstr>
      <vt:lpstr>'без учета счетов бюджета'!Заголовки_для_печати</vt:lpstr>
      <vt:lpstr>'без учета счетов бюджета'!Область_печати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Соколова Елена Михайловна</dc:creator>
  <cp:lastModifiedBy>Соколова Елена Михайловна</cp:lastModifiedBy>
  <cp:lastPrinted>2018-10-22T11:14:33Z</cp:lastPrinted>
  <dcterms:created xsi:type="dcterms:W3CDTF">2018-10-11T06:35:52Z</dcterms:created>
  <dcterms:modified xsi:type="dcterms:W3CDTF">2018-10-22T11:14:36Z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 (новый от 17.01.2018 16_34_37)(2).xlsx</vt:lpwstr>
  </property>
  <property fmtid="{D5CDD505-2E9C-101B-9397-08002B2CF9AE}" pid="3" name="Название отчета">
    <vt:lpwstr>Вариант (новый от 17.01.2018 16_34_37)(2).xlsx</vt:lpwstr>
  </property>
  <property fmtid="{D5CDD505-2E9C-101B-9397-08002B2CF9AE}" pid="4" name="Версия клиента">
    <vt:lpwstr>18.3.14.9141</vt:lpwstr>
  </property>
  <property fmtid="{D5CDD505-2E9C-101B-9397-08002B2CF9AE}" pid="5" name="Версия базы">
    <vt:lpwstr>18.3.3182.329483666</vt:lpwstr>
  </property>
  <property fmtid="{D5CDD505-2E9C-101B-9397-08002B2CF9AE}" pid="6" name="Тип сервера">
    <vt:lpwstr>MSSQL</vt:lpwstr>
  </property>
  <property fmtid="{D5CDD505-2E9C-101B-9397-08002B2CF9AE}" pid="7" name="Сервер">
    <vt:lpwstr>sqlbudgcluster</vt:lpwstr>
  </property>
  <property fmtid="{D5CDD505-2E9C-101B-9397-08002B2CF9AE}" pid="8" name="База">
    <vt:lpwstr>Budget_ALLFO_2018</vt:lpwstr>
  </property>
  <property fmtid="{D5CDD505-2E9C-101B-9397-08002B2CF9AE}" pid="9" name="Пользователь">
    <vt:lpwstr>us_27031_5</vt:lpwstr>
  </property>
  <property fmtid="{D5CDD505-2E9C-101B-9397-08002B2CF9AE}" pid="10" name="Шаблон">
    <vt:lpwstr>sqr_info_isp_budg_2016</vt:lpwstr>
  </property>
  <property fmtid="{D5CDD505-2E9C-101B-9397-08002B2CF9AE}" pid="11" name="Локальная база">
    <vt:lpwstr>используется</vt:lpwstr>
  </property>
</Properties>
</file>